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" sheetId="1" state="hidden" r:id="rId1"/>
    <sheet name="по ткп" sheetId="3" r:id="rId2"/>
    <sheet name="Лист3" sheetId="4" r:id="rId3"/>
    <sheet name="Лист2" sheetId="2" state="hidden" r:id="rId4"/>
  </sheets>
  <definedNames>
    <definedName name="_Toc478632342" localSheetId="0">Лист1!$A$2</definedName>
    <definedName name="_Toc478632342" localSheetId="1">'по ткп'!$A$2</definedName>
    <definedName name="_xlnm.Print_Area" localSheetId="0">Лист1!$A$1:$G$22</definedName>
    <definedName name="_xlnm.Print_Area" localSheetId="1">'по ткп'!$A$1:$G$23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G9" i="3"/>
  <c r="G16" i="3" l="1"/>
  <c r="G15" i="3"/>
  <c r="F2" i="2" l="1"/>
  <c r="C2" i="2"/>
  <c r="C1" i="2"/>
  <c r="D13" i="1" l="1"/>
  <c r="G13" i="1" l="1"/>
  <c r="G9" i="1"/>
  <c r="G16" i="1" l="1"/>
</calcChain>
</file>

<file path=xl/sharedStrings.xml><?xml version="1.0" encoding="utf-8"?>
<sst xmlns="http://schemas.openxmlformats.org/spreadsheetml/2006/main" count="67" uniqueCount="47">
  <si>
    <t>Расчёт начальной (плановой) стоимости закупки</t>
  </si>
  <si>
    <t>№ п/п</t>
  </si>
  <si>
    <t>Наименование закупаемой услуги/ продукции</t>
  </si>
  <si>
    <t>Наименование поставщика /подрядчика</t>
  </si>
  <si>
    <t>Источник получения данных (ТКП, прайс лист, мониторинг рынка)</t>
  </si>
  <si>
    <t>ООО «Спецтранс-Механизация»</t>
  </si>
  <si>
    <t>ООО «Петропласт»</t>
  </si>
  <si>
    <t>ООО «Эксплуатационная компания «Санрайз»</t>
  </si>
  <si>
    <t>Итого: Наименьшее значение по строкам (руб.без НДС)</t>
  </si>
  <si>
    <t>Начальник СВЛЭП                                                                 Р.В. Рибчинский</t>
  </si>
  <si>
    <t>Статья затрат: «Прочие услуги производственного характера»</t>
  </si>
  <si>
    <r>
      <t xml:space="preserve">оказание услуг по вывозу порубочных остатков древесно-кустарниковой растительности в 2024г ID номер закупки: 089-0003404 (контейнерами </t>
    </r>
    <r>
      <rPr>
        <b/>
        <sz val="12"/>
        <color theme="1"/>
        <rFont val="Times New Roman"/>
        <family val="1"/>
        <charset val="204"/>
      </rPr>
      <t>8м3</t>
    </r>
    <r>
      <rPr>
        <sz val="12"/>
        <color theme="1"/>
        <rFont val="Times New Roman"/>
        <family val="1"/>
        <charset val="204"/>
      </rPr>
      <t>)</t>
    </r>
  </si>
  <si>
    <r>
      <t xml:space="preserve">оказание услуг по вывозу порубочных остатков древесно-кустарниковой растительности в 2024г ID номер закупки: 089-0003404 (контейнерами </t>
    </r>
    <r>
      <rPr>
        <b/>
        <sz val="12"/>
        <color theme="1"/>
        <rFont val="Times New Roman"/>
        <family val="1"/>
        <charset val="204"/>
      </rPr>
      <t>27м3</t>
    </r>
    <r>
      <rPr>
        <sz val="12"/>
        <color theme="1"/>
        <rFont val="Times New Roman"/>
        <family val="1"/>
        <charset val="204"/>
      </rPr>
      <t>)</t>
    </r>
  </si>
  <si>
    <t>Стоимость по ТКП, или прайс-листу, или мониторингу рынка. руб. с НДС</t>
  </si>
  <si>
    <t>Фактическая цена закупки предыдущего года, руб. с НДС</t>
  </si>
  <si>
    <t>Расчетная цена закупки на основе анализа  стоимости,  руб. с НДС</t>
  </si>
  <si>
    <t>ТКП №130 от 29.01.2024</t>
  </si>
  <si>
    <t>ТКП №952-5 от 29.01.2024</t>
  </si>
  <si>
    <t>ТКП № 964 от 29.01.2024</t>
  </si>
  <si>
    <r>
      <rPr>
        <sz val="14"/>
        <rFont val="Times New Roman"/>
        <family val="1"/>
        <charset val="204"/>
      </rPr>
      <t xml:space="preserve">На основе ТКП и проведённого анализа стоимость вывоза порубочных остатков
контейнерами </t>
    </r>
    <r>
      <rPr>
        <b/>
        <sz val="14"/>
        <rFont val="Times New Roman"/>
        <family val="1"/>
        <charset val="204"/>
      </rPr>
      <t>8 м3</t>
    </r>
    <r>
      <rPr>
        <sz val="14"/>
        <rFont val="Times New Roman"/>
        <family val="1"/>
        <charset val="204"/>
      </rPr>
      <t xml:space="preserve"> – 8300*1,056= 8 764,80 (восемь тысяч семьсот шестьдесят четыре руб.) 80 копеек с НДС. В том числе НДС 20%. Ориентировочное количество контейнеров для вывоза - 29 ед.                                                                             </t>
    </r>
    <r>
      <rPr>
        <u/>
        <sz val="14"/>
        <rFont val="Times New Roman"/>
        <family val="1"/>
        <charset val="204"/>
      </rPr>
      <t>Общая стоимость</t>
    </r>
    <r>
      <rPr>
        <sz val="14"/>
        <rFont val="Times New Roman"/>
        <family val="1"/>
        <charset val="204"/>
      </rPr>
      <t xml:space="preserve"> составит 8 764,80 * 29 = </t>
    </r>
    <r>
      <rPr>
        <b/>
        <sz val="14"/>
        <rFont val="Times New Roman"/>
        <family val="1"/>
        <charset val="204"/>
      </rPr>
      <t>254 179,20</t>
    </r>
    <r>
      <rPr>
        <sz val="14"/>
        <rFont val="Times New Roman"/>
        <family val="1"/>
        <charset val="204"/>
      </rPr>
      <t xml:space="preserve"> (двести пятьдесят четыре  тысячи сто семьдесят девять руб.) 20 копеек с НДС. В том числе НДС 20%.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Контейнерами </t>
    </r>
    <r>
      <rPr>
        <b/>
        <sz val="14"/>
        <rFont val="Times New Roman"/>
        <family val="1"/>
        <charset val="204"/>
      </rPr>
      <t>27 м3</t>
    </r>
    <r>
      <rPr>
        <sz val="14"/>
        <rFont val="Times New Roman"/>
        <family val="1"/>
        <charset val="204"/>
      </rPr>
      <t xml:space="preserve"> – 23 000,00 *1,056= 24 288,00 (двадцать четыре тысячи двести восемьдесят восемь руб.) 00 копеек с НДС.</t>
    </r>
    <r>
      <rPr>
        <sz val="14"/>
        <color rgb="FFFF0000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В том числе НДС 20%.                                                                                                  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               </t>
    </r>
    <r>
      <rPr>
        <sz val="14"/>
        <rFont val="Times New Roman"/>
        <family val="1"/>
        <charset val="204"/>
      </rPr>
      <t xml:space="preserve">Ориентировочное количество контейнеров для вывоза – 10 ед.                                                                                     </t>
    </r>
    <r>
      <rPr>
        <u/>
        <sz val="14"/>
        <rFont val="Times New Roman"/>
        <family val="1"/>
        <charset val="204"/>
      </rPr>
      <t>Общая стоимость</t>
    </r>
    <r>
      <rPr>
        <sz val="14"/>
        <rFont val="Times New Roman"/>
        <family val="1"/>
        <charset val="204"/>
      </rPr>
      <t xml:space="preserve"> составит 24 288,00  * 10 = </t>
    </r>
    <r>
      <rPr>
        <b/>
        <sz val="14"/>
        <rFont val="Times New Roman"/>
        <family val="1"/>
        <charset val="204"/>
      </rPr>
      <t>242 880,00</t>
    </r>
    <r>
      <rPr>
        <sz val="14"/>
        <rFont val="Times New Roman"/>
        <family val="1"/>
        <charset val="204"/>
      </rPr>
      <t xml:space="preserve"> (двести сорок две тысячи восемьсот восемьдесят руб.) 00 копеек. рублей с НДС. В том числе НДС 20%.                                                                                                   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>Начальная (плановая) стоимость закупки составит</t>
    </r>
    <r>
      <rPr>
        <sz val="14"/>
        <rFont val="Times New Roman"/>
        <family val="1"/>
        <charset val="204"/>
      </rPr>
      <t xml:space="preserve">: </t>
    </r>
    <r>
      <rPr>
        <b/>
        <sz val="14"/>
        <rFont val="Times New Roman"/>
        <family val="1"/>
        <charset val="204"/>
      </rPr>
      <t>497 059,20</t>
    </r>
    <r>
      <rPr>
        <sz val="14"/>
        <rFont val="Times New Roman"/>
        <family val="1"/>
        <charset val="204"/>
      </rPr>
      <t xml:space="preserve"> (четыреста девяносто семь тысяч пятьдесят девять руб.) 20 копеек с НДС. В том числе НДС 20%.                                                                                                   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
 </t>
    </r>
  </si>
  <si>
    <t>413750.00</t>
  </si>
  <si>
    <t xml:space="preserve">с ндс </t>
  </si>
  <si>
    <t xml:space="preserve">без ндс </t>
  </si>
  <si>
    <t>меньше на 2 контейнера</t>
  </si>
  <si>
    <t>(НДС 82750.00)</t>
  </si>
  <si>
    <t>договор не заключался</t>
  </si>
  <si>
    <t xml:space="preserve">Итого: Наименьшее значение по строкам </t>
  </si>
  <si>
    <t>Исполнитель 1</t>
  </si>
  <si>
    <t>Исполнитель 2</t>
  </si>
  <si>
    <t>Исполнитель 3</t>
  </si>
  <si>
    <t xml:space="preserve">вывоз порубочных остатков контейнерами 8м3
13500 руб. </t>
  </si>
  <si>
    <t>вывоз порубочных остатков контейнерами 8м3  15500 руб.</t>
  </si>
  <si>
    <t>вывоз порубочных остатков контейнерами 8м3
14000 руб.</t>
  </si>
  <si>
    <t>вывоз порубочных остатков контейнерами 27м3
30500 руб</t>
  </si>
  <si>
    <t>вывоз порубочных остатков контейнерами 27м3
33500 руб</t>
  </si>
  <si>
    <t>вывоз порубочных остатков контейнерами 27м3
31000 руб</t>
  </si>
  <si>
    <t>Начальник СВЛЭП                                                                 М.С. Солонин</t>
  </si>
  <si>
    <t>Стоимость по ТКП, или прайс-листу, или мониторингу рынка. руб. с НДС 22%</t>
  </si>
  <si>
    <t>Фактическая цена закупки предыдущего года, руб. с НДС 22%</t>
  </si>
  <si>
    <t>Расчетная цена закупки на основе анализа  стоимости,  руб. с НДС 22%</t>
  </si>
  <si>
    <t xml:space="preserve">Стоимость начальной (максимальной) цены определена на основании минимального ТКП. </t>
  </si>
  <si>
    <t xml:space="preserve">Начальная (плановая) стоимость закупки составит: 487 000 руб. 00 коп. (четыреста восемдесят семь тысяч рублей)  00 копеек, с учетом НДС 22%.       </t>
  </si>
  <si>
    <r>
      <t xml:space="preserve">Ориентировочное количество контейнеров </t>
    </r>
    <r>
      <rPr>
        <b/>
        <sz val="14"/>
        <rFont val="Times New Roman"/>
        <family val="1"/>
        <charset val="204"/>
      </rPr>
      <t>8м3</t>
    </r>
    <r>
      <rPr>
        <sz val="14"/>
        <rFont val="Times New Roman"/>
        <family val="1"/>
        <charset val="204"/>
      </rPr>
      <t xml:space="preserve">  для вывоза - 18 ед.                                                                                         Общая стоимость составит 13500 * 18 = 243 000 руб. 00 коп. (двести сорок три тысячи рублей )  00 копеек, с учетом НДС 22%. </t>
    </r>
  </si>
  <si>
    <r>
      <t xml:space="preserve">Ориентировочное количество контейнеров </t>
    </r>
    <r>
      <rPr>
        <b/>
        <sz val="14"/>
        <rFont val="Times New Roman"/>
        <family val="1"/>
        <charset val="204"/>
      </rPr>
      <t>27м3</t>
    </r>
    <r>
      <rPr>
        <sz val="14"/>
        <rFont val="Times New Roman"/>
        <family val="1"/>
        <charset val="204"/>
      </rPr>
      <t xml:space="preserve"> для вывоза – 8 ед.                                                                                                    Общая стоимость составит 30 500  * 8 = 244 000 руб. 00 коп. (двести сорок четыре  тысячи рублей) 00 копеек, с учетом НДС 22%. </t>
    </r>
  </si>
  <si>
    <t xml:space="preserve">ТКП </t>
  </si>
  <si>
    <t>на оказание услуг по вывозу порубочных остатков древесно-кустарниковой растительности после выполнения работ по обрезке, вырубке деревьев и кустарников персоналом службы ВЛЭП МВС на трассах ВЛ 35-220 кВ в г. Москве для нужд МВС – филиала ПАО «Россети Московский регион» в 2026 году</t>
  </si>
  <si>
    <t>на оказание услуг по вывозу порубочных остатков древесно-кустарниковой растительности после выполнения работ по обрезке, вырубке деревьев и кустарников персоналом службы ВЛЭП МВС на трассах ВЛ 35-220 кВ в г. Москве для нужд МВС – филиала ПАО «Россети Московский регион» в 2026 году, ID номер закупки: 089-0006309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</si>
</sst>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5" tint="-0.49998474074526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view="pageBreakPreview" topLeftCell="A11" zoomScale="85" zoomScaleNormal="115" zoomScaleSheetLayoutView="85" workbookViewId="0">
      <selection activeCell="A5" sqref="A5:A7"/>
    </sheetView>
  </sheetViews>
  <sheetFormatPr defaultColWidth="9.140625" defaultRowHeight="15" x14ac:dyDescent="0.25"/>
  <cols>
    <col min="1" max="1" width="7.28515625" style="7" customWidth="1"/>
    <col min="2" max="2" width="20.42578125" style="7" customWidth="1"/>
    <col min="3" max="3" width="21" style="7" customWidth="1"/>
    <col min="4" max="5" width="18.5703125" style="7" customWidth="1"/>
    <col min="6" max="6" width="17.7109375" style="7" customWidth="1"/>
    <col min="7" max="7" width="30.28515625" style="7" customWidth="1"/>
    <col min="8" max="16384" width="9.140625" style="7"/>
  </cols>
  <sheetData>
    <row r="2" spans="1:7" ht="18.75" customHeight="1" x14ac:dyDescent="0.25">
      <c r="A2" s="29" t="s">
        <v>0</v>
      </c>
      <c r="B2" s="29"/>
      <c r="C2" s="29"/>
      <c r="D2" s="29"/>
      <c r="E2" s="29"/>
      <c r="F2" s="29"/>
      <c r="G2" s="29"/>
    </row>
    <row r="3" spans="1:7" ht="19.5" customHeight="1" x14ac:dyDescent="0.25">
      <c r="A3" s="29"/>
      <c r="B3" s="29"/>
      <c r="C3" s="29"/>
      <c r="D3" s="29"/>
      <c r="E3" s="29"/>
      <c r="F3" s="29"/>
      <c r="G3" s="29"/>
    </row>
    <row r="4" spans="1:7" ht="19.5" customHeight="1" x14ac:dyDescent="0.25">
      <c r="A4" s="29" t="s">
        <v>10</v>
      </c>
      <c r="B4" s="29"/>
      <c r="C4" s="29"/>
      <c r="D4" s="29"/>
      <c r="E4" s="29"/>
      <c r="F4" s="29"/>
      <c r="G4" s="29"/>
    </row>
    <row r="5" spans="1:7" ht="62.25" customHeight="1" x14ac:dyDescent="0.25">
      <c r="A5" s="31" t="s">
        <v>1</v>
      </c>
      <c r="B5" s="30" t="s">
        <v>2</v>
      </c>
      <c r="C5" s="30" t="s">
        <v>3</v>
      </c>
      <c r="D5" s="30" t="s">
        <v>4</v>
      </c>
      <c r="E5" s="30" t="s">
        <v>13</v>
      </c>
      <c r="F5" s="30" t="s">
        <v>14</v>
      </c>
      <c r="G5" s="30" t="s">
        <v>15</v>
      </c>
    </row>
    <row r="6" spans="1:7" ht="15" customHeight="1" x14ac:dyDescent="0.25">
      <c r="A6" s="31"/>
      <c r="B6" s="30"/>
      <c r="C6" s="30"/>
      <c r="D6" s="30"/>
      <c r="E6" s="30"/>
      <c r="F6" s="30"/>
      <c r="G6" s="30"/>
    </row>
    <row r="7" spans="1:7" ht="15.75" customHeight="1" x14ac:dyDescent="0.25">
      <c r="A7" s="31"/>
      <c r="B7" s="30"/>
      <c r="C7" s="30"/>
      <c r="D7" s="30"/>
      <c r="E7" s="30"/>
      <c r="F7" s="30"/>
      <c r="G7" s="30"/>
    </row>
    <row r="8" spans="1:7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</row>
    <row r="9" spans="1:7" ht="158.25" customHeight="1" x14ac:dyDescent="0.25">
      <c r="A9" s="11">
        <v>1</v>
      </c>
      <c r="B9" s="23" t="s">
        <v>11</v>
      </c>
      <c r="C9" s="11" t="s">
        <v>5</v>
      </c>
      <c r="D9" s="11" t="s">
        <v>16</v>
      </c>
      <c r="E9" s="12">
        <v>9500</v>
      </c>
      <c r="F9" s="27">
        <v>8300</v>
      </c>
      <c r="G9" s="27">
        <f>F9</f>
        <v>8300</v>
      </c>
    </row>
    <row r="10" spans="1:7" ht="63" x14ac:dyDescent="0.25">
      <c r="A10" s="11">
        <v>2</v>
      </c>
      <c r="B10" s="23"/>
      <c r="C10" s="13" t="s">
        <v>7</v>
      </c>
      <c r="D10" s="13" t="s">
        <v>18</v>
      </c>
      <c r="E10" s="12">
        <v>9500</v>
      </c>
      <c r="F10" s="27"/>
      <c r="G10" s="27"/>
    </row>
    <row r="11" spans="1:7" ht="31.5" x14ac:dyDescent="0.25">
      <c r="A11" s="11">
        <v>3</v>
      </c>
      <c r="B11" s="23"/>
      <c r="C11" s="13" t="s">
        <v>6</v>
      </c>
      <c r="D11" s="13" t="s">
        <v>17</v>
      </c>
      <c r="E11" s="12">
        <v>10500</v>
      </c>
      <c r="F11" s="27"/>
      <c r="G11" s="27"/>
    </row>
    <row r="12" spans="1:7" ht="15.75" x14ac:dyDescent="0.25">
      <c r="A12" s="23"/>
      <c r="B12" s="23"/>
      <c r="C12" s="23"/>
      <c r="D12" s="23"/>
      <c r="E12" s="23"/>
      <c r="F12" s="4"/>
      <c r="G12" s="4"/>
    </row>
    <row r="13" spans="1:7" ht="189.75" customHeight="1" x14ac:dyDescent="0.25">
      <c r="A13" s="11">
        <v>1</v>
      </c>
      <c r="B13" s="23" t="s">
        <v>12</v>
      </c>
      <c r="C13" s="13" t="s">
        <v>5</v>
      </c>
      <c r="D13" s="13" t="str">
        <f>D9</f>
        <v>ТКП №130 от 29.01.2024</v>
      </c>
      <c r="E13" s="12">
        <v>24000</v>
      </c>
      <c r="F13" s="27">
        <v>23000</v>
      </c>
      <c r="G13" s="27">
        <f>F13</f>
        <v>23000</v>
      </c>
    </row>
    <row r="14" spans="1:7" ht="63" x14ac:dyDescent="0.25">
      <c r="A14" s="11">
        <v>2</v>
      </c>
      <c r="B14" s="23"/>
      <c r="C14" s="13" t="s">
        <v>7</v>
      </c>
      <c r="D14" s="13" t="s">
        <v>18</v>
      </c>
      <c r="E14" s="12">
        <v>25000</v>
      </c>
      <c r="F14" s="27"/>
      <c r="G14" s="27"/>
    </row>
    <row r="15" spans="1:7" ht="31.5" x14ac:dyDescent="0.25">
      <c r="A15" s="11">
        <v>3</v>
      </c>
      <c r="B15" s="23"/>
      <c r="C15" s="13" t="s">
        <v>6</v>
      </c>
      <c r="D15" s="13" t="s">
        <v>17</v>
      </c>
      <c r="E15" s="12">
        <v>25500</v>
      </c>
      <c r="F15" s="27"/>
      <c r="G15" s="27"/>
    </row>
    <row r="16" spans="1:7" ht="26.25" hidden="1" customHeight="1" x14ac:dyDescent="0.25">
      <c r="A16" s="28" t="s">
        <v>8</v>
      </c>
      <c r="B16" s="28"/>
      <c r="C16" s="28"/>
      <c r="D16" s="28"/>
      <c r="E16" s="28"/>
      <c r="F16" s="5"/>
      <c r="G16" s="6">
        <f>G9+G13</f>
        <v>31300</v>
      </c>
    </row>
    <row r="17" spans="1:7" ht="18.75" x14ac:dyDescent="0.25">
      <c r="A17" s="24"/>
      <c r="B17" s="24"/>
      <c r="C17" s="24"/>
      <c r="D17" s="24"/>
      <c r="E17" s="24"/>
      <c r="F17" s="24"/>
      <c r="G17" s="24"/>
    </row>
    <row r="18" spans="1:7" s="8" customFormat="1" ht="259.5" customHeight="1" x14ac:dyDescent="0.25">
      <c r="A18" s="25" t="s">
        <v>19</v>
      </c>
      <c r="B18" s="26"/>
      <c r="C18" s="26"/>
      <c r="D18" s="26"/>
      <c r="E18" s="26"/>
      <c r="F18" s="26"/>
      <c r="G18" s="26"/>
    </row>
    <row r="19" spans="1:7" s="8" customFormat="1" ht="16.5" customHeight="1" x14ac:dyDescent="0.25">
      <c r="A19" s="1"/>
      <c r="B19" s="2"/>
      <c r="C19" s="2"/>
      <c r="D19" s="2"/>
      <c r="E19" s="2"/>
      <c r="F19" s="2"/>
      <c r="G19" s="2"/>
    </row>
    <row r="20" spans="1:7" ht="32.25" customHeight="1" x14ac:dyDescent="0.25">
      <c r="A20" s="10" t="s">
        <v>9</v>
      </c>
      <c r="B20" s="9"/>
      <c r="C20" s="9"/>
      <c r="D20" s="9"/>
      <c r="E20" s="9"/>
      <c r="F20" s="9"/>
      <c r="G20" s="9"/>
    </row>
  </sheetData>
  <mergeCells count="19">
    <mergeCell ref="A2:G3"/>
    <mergeCell ref="A4:G4"/>
    <mergeCell ref="B5:B7"/>
    <mergeCell ref="C5:C7"/>
    <mergeCell ref="F5:F7"/>
    <mergeCell ref="G5:G7"/>
    <mergeCell ref="A5:A7"/>
    <mergeCell ref="D5:D7"/>
    <mergeCell ref="E5:E7"/>
    <mergeCell ref="A12:E12"/>
    <mergeCell ref="B9:B11"/>
    <mergeCell ref="B13:B15"/>
    <mergeCell ref="A17:G17"/>
    <mergeCell ref="A18:G18"/>
    <mergeCell ref="G13:G15"/>
    <mergeCell ref="A16:E16"/>
    <mergeCell ref="G9:G11"/>
    <mergeCell ref="F9:F11"/>
    <mergeCell ref="F13:F15"/>
  </mergeCells>
  <pageMargins left="0.7" right="0.7" top="0.75" bottom="0.75" header="0.3" footer="0.3"/>
  <pageSetup paperSize="9" scale="6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abSelected="1" view="pageBreakPreview" topLeftCell="A4" zoomScale="85" zoomScaleNormal="115" zoomScaleSheetLayoutView="85" workbookViewId="0">
      <selection activeCell="D9" sqref="D9"/>
    </sheetView>
  </sheetViews>
  <sheetFormatPr defaultColWidth="9.140625" defaultRowHeight="15" x14ac:dyDescent="0.25"/>
  <cols>
    <col min="1" max="1" width="7.28515625" style="7" customWidth="1"/>
    <col min="2" max="2" width="20.42578125" style="7" customWidth="1"/>
    <col min="3" max="3" width="21" style="7" customWidth="1"/>
    <col min="4" max="5" width="18.5703125" style="7" customWidth="1"/>
    <col min="6" max="6" width="21.5703125" style="7" customWidth="1"/>
    <col min="7" max="7" width="30.28515625" style="7" customWidth="1"/>
    <col min="8" max="16384" width="9.140625" style="7"/>
  </cols>
  <sheetData>
    <row r="2" spans="1:7" ht="18.75" customHeight="1" x14ac:dyDescent="0.25">
      <c r="A2" s="29" t="s">
        <v>0</v>
      </c>
      <c r="B2" s="29"/>
      <c r="C2" s="29"/>
      <c r="D2" s="29"/>
      <c r="E2" s="29"/>
      <c r="F2" s="29"/>
      <c r="G2" s="29"/>
    </row>
    <row r="3" spans="1:7" ht="19.5" customHeight="1" x14ac:dyDescent="0.25">
      <c r="A3" s="29"/>
      <c r="B3" s="29"/>
      <c r="C3" s="29"/>
      <c r="D3" s="29"/>
      <c r="E3" s="29"/>
      <c r="F3" s="29"/>
      <c r="G3" s="29"/>
    </row>
    <row r="4" spans="1:7" ht="19.5" customHeight="1" x14ac:dyDescent="0.25">
      <c r="A4" s="29" t="s">
        <v>10</v>
      </c>
      <c r="B4" s="29"/>
      <c r="C4" s="29"/>
      <c r="D4" s="29"/>
      <c r="E4" s="29"/>
      <c r="F4" s="29"/>
      <c r="G4" s="29"/>
    </row>
    <row r="5" spans="1:7" ht="62.25" customHeight="1" x14ac:dyDescent="0.25">
      <c r="A5" s="31" t="s">
        <v>1</v>
      </c>
      <c r="B5" s="30" t="s">
        <v>2</v>
      </c>
      <c r="C5" s="30" t="s">
        <v>3</v>
      </c>
      <c r="D5" s="30" t="s">
        <v>4</v>
      </c>
      <c r="E5" s="30" t="s">
        <v>37</v>
      </c>
      <c r="F5" s="23" t="s">
        <v>38</v>
      </c>
      <c r="G5" s="30" t="s">
        <v>39</v>
      </c>
    </row>
    <row r="6" spans="1:7" ht="15" customHeight="1" x14ac:dyDescent="0.25">
      <c r="A6" s="31"/>
      <c r="B6" s="30"/>
      <c r="C6" s="30"/>
      <c r="D6" s="30"/>
      <c r="E6" s="30"/>
      <c r="F6" s="23"/>
      <c r="G6" s="30"/>
    </row>
    <row r="7" spans="1:7" ht="15.75" customHeight="1" x14ac:dyDescent="0.25">
      <c r="A7" s="31"/>
      <c r="B7" s="30"/>
      <c r="C7" s="30"/>
      <c r="D7" s="30"/>
      <c r="E7" s="30"/>
      <c r="F7" s="23"/>
      <c r="G7" s="30"/>
    </row>
    <row r="8" spans="1:7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16">
        <v>6</v>
      </c>
      <c r="G8" s="3">
        <v>7</v>
      </c>
    </row>
    <row r="9" spans="1:7" ht="108.75" customHeight="1" x14ac:dyDescent="0.25">
      <c r="A9" s="14">
        <v>1</v>
      </c>
      <c r="B9" s="34" t="s">
        <v>46</v>
      </c>
      <c r="C9" s="14" t="s">
        <v>27</v>
      </c>
      <c r="D9" s="18" t="s">
        <v>44</v>
      </c>
      <c r="E9" s="19" t="s">
        <v>30</v>
      </c>
      <c r="F9" s="33" t="s">
        <v>25</v>
      </c>
      <c r="G9" s="27" t="str">
        <f>E9</f>
        <v xml:space="preserve">вывоз порубочных остатков контейнерами 8м3
13500 руб. </v>
      </c>
    </row>
    <row r="10" spans="1:7" ht="105" customHeight="1" x14ac:dyDescent="0.25">
      <c r="A10" s="14">
        <v>2</v>
      </c>
      <c r="B10" s="35"/>
      <c r="C10" s="14" t="s">
        <v>28</v>
      </c>
      <c r="D10" s="21" t="s">
        <v>44</v>
      </c>
      <c r="E10" s="19" t="s">
        <v>31</v>
      </c>
      <c r="F10" s="33"/>
      <c r="G10" s="27"/>
    </row>
    <row r="11" spans="1:7" ht="105" customHeight="1" x14ac:dyDescent="0.25">
      <c r="A11" s="14">
        <v>3</v>
      </c>
      <c r="B11" s="35"/>
      <c r="C11" s="14" t="s">
        <v>29</v>
      </c>
      <c r="D11" s="21" t="s">
        <v>44</v>
      </c>
      <c r="E11" s="19" t="s">
        <v>32</v>
      </c>
      <c r="F11" s="33"/>
      <c r="G11" s="27"/>
    </row>
    <row r="12" spans="1:7" ht="124.5" customHeight="1" x14ac:dyDescent="0.25">
      <c r="A12" s="14">
        <v>1</v>
      </c>
      <c r="B12" s="35"/>
      <c r="C12" s="17" t="s">
        <v>27</v>
      </c>
      <c r="D12" s="21" t="s">
        <v>44</v>
      </c>
      <c r="E12" s="19" t="s">
        <v>33</v>
      </c>
      <c r="F12" s="33" t="s">
        <v>25</v>
      </c>
      <c r="G12" s="27" t="str">
        <f>E12</f>
        <v>вывоз порубочных остатков контейнерами 27м3
30500 руб</v>
      </c>
    </row>
    <row r="13" spans="1:7" ht="105" customHeight="1" x14ac:dyDescent="0.25">
      <c r="A13" s="14">
        <v>2</v>
      </c>
      <c r="B13" s="35"/>
      <c r="C13" s="17" t="s">
        <v>28</v>
      </c>
      <c r="D13" s="21" t="s">
        <v>44</v>
      </c>
      <c r="E13" s="19" t="s">
        <v>34</v>
      </c>
      <c r="F13" s="33"/>
      <c r="G13" s="27"/>
    </row>
    <row r="14" spans="1:7" ht="105" customHeight="1" x14ac:dyDescent="0.25">
      <c r="A14" s="14">
        <v>3</v>
      </c>
      <c r="B14" s="36"/>
      <c r="C14" s="17" t="s">
        <v>29</v>
      </c>
      <c r="D14" s="21" t="s">
        <v>44</v>
      </c>
      <c r="E14" s="19" t="s">
        <v>35</v>
      </c>
      <c r="F14" s="33"/>
      <c r="G14" s="27"/>
    </row>
    <row r="15" spans="1:7" ht="95.25" customHeight="1" x14ac:dyDescent="0.25">
      <c r="A15" s="37" t="s">
        <v>26</v>
      </c>
      <c r="B15" s="38"/>
      <c r="C15" s="38"/>
      <c r="D15" s="38"/>
      <c r="E15" s="38"/>
      <c r="F15" s="39"/>
      <c r="G15" s="6" t="str">
        <f>G9</f>
        <v xml:space="preserve">вывоз порубочных остатков контейнерами 8м3
13500 руб. </v>
      </c>
    </row>
    <row r="16" spans="1:7" ht="95.25" customHeight="1" x14ac:dyDescent="0.25">
      <c r="A16" s="40"/>
      <c r="B16" s="41"/>
      <c r="C16" s="41"/>
      <c r="D16" s="41"/>
      <c r="E16" s="41"/>
      <c r="F16" s="42"/>
      <c r="G16" s="6" t="str">
        <f>G12</f>
        <v>вывоз порубочных остатков контейнерами 27м3
30500 руб</v>
      </c>
    </row>
    <row r="17" spans="1:10" s="8" customFormat="1" ht="30.75" customHeight="1" x14ac:dyDescent="0.25">
      <c r="A17" s="32" t="s">
        <v>40</v>
      </c>
      <c r="B17" s="32"/>
      <c r="C17" s="32"/>
      <c r="D17" s="32"/>
      <c r="E17" s="32"/>
      <c r="F17" s="32"/>
      <c r="G17" s="32"/>
      <c r="H17" s="15"/>
      <c r="I17" s="15"/>
      <c r="J17" s="15"/>
    </row>
    <row r="18" spans="1:10" s="8" customFormat="1" ht="58.5" customHeight="1" x14ac:dyDescent="0.25">
      <c r="A18" s="32" t="s">
        <v>42</v>
      </c>
      <c r="B18" s="32"/>
      <c r="C18" s="32"/>
      <c r="D18" s="32"/>
      <c r="E18" s="32"/>
      <c r="F18" s="32"/>
      <c r="G18" s="32"/>
      <c r="H18" s="15"/>
      <c r="I18" s="15"/>
      <c r="J18" s="15"/>
    </row>
    <row r="19" spans="1:10" s="8" customFormat="1" ht="12" customHeight="1" x14ac:dyDescent="0.25">
      <c r="A19" s="20"/>
      <c r="B19" s="20"/>
      <c r="C19" s="20"/>
      <c r="D19" s="20"/>
      <c r="E19" s="20"/>
      <c r="F19" s="20"/>
      <c r="G19" s="20"/>
      <c r="H19" s="15"/>
      <c r="I19" s="15"/>
      <c r="J19" s="15"/>
    </row>
    <row r="20" spans="1:10" s="8" customFormat="1" ht="59.25" customHeight="1" x14ac:dyDescent="0.25">
      <c r="A20" s="32" t="s">
        <v>43</v>
      </c>
      <c r="B20" s="32"/>
      <c r="C20" s="32"/>
      <c r="D20" s="32"/>
      <c r="E20" s="32"/>
      <c r="F20" s="32"/>
      <c r="G20" s="32"/>
      <c r="H20" s="15"/>
      <c r="I20" s="15"/>
      <c r="J20" s="15"/>
    </row>
    <row r="21" spans="1:10" s="8" customFormat="1" ht="11.25" customHeight="1" x14ac:dyDescent="0.25">
      <c r="A21" s="20"/>
      <c r="B21" s="20"/>
      <c r="C21" s="20"/>
      <c r="D21" s="20"/>
      <c r="E21" s="20"/>
      <c r="F21" s="20"/>
      <c r="G21" s="20"/>
      <c r="H21" s="15"/>
      <c r="I21" s="15"/>
      <c r="J21" s="15"/>
    </row>
    <row r="22" spans="1:10" s="8" customFormat="1" ht="35.25" customHeight="1" x14ac:dyDescent="0.25">
      <c r="A22" s="32" t="s">
        <v>41</v>
      </c>
      <c r="B22" s="32"/>
      <c r="C22" s="32"/>
      <c r="D22" s="32"/>
      <c r="E22" s="32"/>
      <c r="F22" s="32"/>
      <c r="G22" s="32"/>
      <c r="H22" s="15"/>
      <c r="I22" s="15"/>
      <c r="J22" s="15"/>
    </row>
    <row r="23" spans="1:10" ht="34.5" customHeight="1" x14ac:dyDescent="0.25">
      <c r="A23" s="10" t="s">
        <v>36</v>
      </c>
      <c r="B23" s="9"/>
      <c r="C23" s="9"/>
      <c r="D23" s="9"/>
      <c r="E23" s="9"/>
      <c r="F23" s="9"/>
      <c r="G23" s="9"/>
    </row>
  </sheetData>
  <mergeCells count="19">
    <mergeCell ref="A15:F16"/>
    <mergeCell ref="A18:G18"/>
    <mergeCell ref="A20:G20"/>
    <mergeCell ref="A22:G22"/>
    <mergeCell ref="A2:G3"/>
    <mergeCell ref="A4:G4"/>
    <mergeCell ref="A5:A7"/>
    <mergeCell ref="B5:B7"/>
    <mergeCell ref="C5:C7"/>
    <mergeCell ref="D5:D7"/>
    <mergeCell ref="E5:E7"/>
    <mergeCell ref="F5:F7"/>
    <mergeCell ref="G5:G7"/>
    <mergeCell ref="A17:G17"/>
    <mergeCell ref="F9:F11"/>
    <mergeCell ref="G9:G11"/>
    <mergeCell ref="F12:F14"/>
    <mergeCell ref="G12:G14"/>
    <mergeCell ref="B9:B14"/>
  </mergeCells>
  <pageMargins left="0.7" right="0.7" top="0.75" bottom="0.75" header="0.3" footer="0.3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:A7"/>
    </sheetView>
  </sheetViews>
  <sheetFormatPr defaultRowHeight="15" x14ac:dyDescent="0.25"/>
  <cols>
    <col min="1" max="1" width="236.7109375" customWidth="1"/>
  </cols>
  <sheetData>
    <row r="1" spans="1:1" ht="20.25" x14ac:dyDescent="0.25">
      <c r="A1" s="22"/>
    </row>
    <row r="2" spans="1:1" x14ac:dyDescent="0.25">
      <c r="A2" s="34" t="s">
        <v>45</v>
      </c>
    </row>
    <row r="3" spans="1:1" x14ac:dyDescent="0.25">
      <c r="A3" s="35"/>
    </row>
    <row r="4" spans="1:1" x14ac:dyDescent="0.25">
      <c r="A4" s="35"/>
    </row>
    <row r="5" spans="1:1" x14ac:dyDescent="0.25">
      <c r="A5" s="35"/>
    </row>
    <row r="6" spans="1:1" x14ac:dyDescent="0.25">
      <c r="A6" s="35"/>
    </row>
    <row r="7" spans="1:1" x14ac:dyDescent="0.25">
      <c r="A7" s="36"/>
    </row>
  </sheetData>
  <mergeCells count="1">
    <mergeCell ref="A2:A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O16" sqref="O16"/>
    </sheetView>
  </sheetViews>
  <sheetFormatPr defaultRowHeight="15" x14ac:dyDescent="0.25"/>
  <sheetData>
    <row r="1" spans="1:8" x14ac:dyDescent="0.25">
      <c r="A1">
        <v>9500</v>
      </c>
      <c r="B1">
        <v>27</v>
      </c>
      <c r="C1">
        <f>A1*B1</f>
        <v>256500</v>
      </c>
    </row>
    <row r="2" spans="1:8" x14ac:dyDescent="0.25">
      <c r="A2">
        <v>24000</v>
      </c>
      <c r="B2">
        <v>10</v>
      </c>
      <c r="C2">
        <f>A2*B2</f>
        <v>240000</v>
      </c>
      <c r="F2">
        <f>C1+C2</f>
        <v>496500</v>
      </c>
      <c r="G2" t="s">
        <v>21</v>
      </c>
    </row>
    <row r="3" spans="1:8" x14ac:dyDescent="0.25">
      <c r="F3" t="s">
        <v>20</v>
      </c>
      <c r="G3" t="s">
        <v>22</v>
      </c>
      <c r="H3" t="s">
        <v>24</v>
      </c>
    </row>
    <row r="4" spans="1:8" x14ac:dyDescent="0.25">
      <c r="A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по ткп</vt:lpstr>
      <vt:lpstr>Лист3</vt:lpstr>
      <vt:lpstr>Лист2</vt:lpstr>
      <vt:lpstr>Лист1!_Toc478632342</vt:lpstr>
      <vt:lpstr>'по ткп'!_Toc478632342</vt:lpstr>
      <vt:lpstr>Лист1!Область_печати</vt:lpstr>
      <vt:lpstr>'по ткп'!Область_печати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1478051060</vt:i4>
  </property>
  <property fmtid="{D5CDD505-2E9C-101B-9397-08002B2CF9AE}" pid="3" name="_NewReviewCycle">
    <vt:lpwstr/>
  </property>
  <property fmtid="{D5CDD505-2E9C-101B-9397-08002B2CF9AE}" pid="4" name="_PreviousAdHocReviewCycleID">
    <vt:i4>68528596</vt:i4>
  </property>
  <property fmtid="{D5CDD505-2E9C-101B-9397-08002B2CF9AE}" pid="5" name="_ReviewingToolsShownOnce">
    <vt:lpwstr/>
  </property>
</Properties>
</file>